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<sst xmlns="http://schemas.openxmlformats.org/spreadsheetml/2006/main" count="329" uniqueCount="65">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</sst>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O8" sqref="O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5700/1000</f>
        <v>5.7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2.9499999999999997</v>
      </c>
      <c r="O4" s="35">
        <f>O2/2</f>
        <v>2.85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30.477924999999995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30.477924999999995</v>
      </c>
      <c r="I8" s="11">
        <f>D8*H8</f>
        <v>30.477924999999995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15.127500000000001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15.127500000000001</v>
      </c>
      <c r="H10" s="11">
        <f>G10*D10</f>
        <v>15.127500000000001</v>
      </c>
      <c r="I10" s="11">
        <f>H10*C10</f>
        <v>15.127500000000001</v>
      </c>
      <c r="J10" s="76"/>
      <c r="K10" s="10" t="s">
        <v>20</v>
      </c>
      <c r="M10" s="37"/>
      <c r="N10" s="35">
        <f>O4+(Q4/2)</f>
        <v>2.875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15.206</v>
      </c>
      <c r="K14" s="2" t="s">
        <v>19</v>
      </c>
      <c r="M14" s="67"/>
      <c r="N14" s="35" t="s">
        <v>58</v>
      </c>
      <c r="O14" s="71">
        <f>M13+O4</f>
        <v>3.0500000000000003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15.206</v>
      </c>
      <c r="H15" s="11">
        <f>G15*D15*C15</f>
        <v>15.206</v>
      </c>
      <c r="I15" s="11">
        <f>H15</f>
        <v>15.206</v>
      </c>
      <c r="J15" s="77"/>
      <c r="K15" s="10" t="s">
        <v>20</v>
      </c>
      <c r="M15" s="66"/>
      <c r="N15" s="72">
        <f>O4+Q4</f>
        <v>2.9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7.6321428571428571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14.9275</v>
      </c>
      <c r="H17" s="11"/>
      <c r="I17" s="11">
        <f>((G17-1)/M17)+1</f>
        <v>7.6321428571428571</v>
      </c>
      <c r="J17" s="77"/>
      <c r="K17" s="10" t="s">
        <v>25</v>
      </c>
      <c r="M17" s="35">
        <v>2.1</v>
      </c>
      <c r="N17" s="35">
        <f>O4+0.1</f>
        <v>2.95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S13" sqref="S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2.9499999999999997</v>
      </c>
      <c r="O3" s="34">
        <f>'S1'!O4</f>
        <v>2.85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30.477924999999995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30.477924999999995</v>
      </c>
      <c r="I7" s="11">
        <f>D7*H7</f>
        <v>30.477924999999995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15.127500000000001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15.127500000000001</v>
      </c>
      <c r="H9" s="11">
        <f>G9*D9</f>
        <v>15.127500000000001</v>
      </c>
      <c r="I9" s="11">
        <f>H9*C9</f>
        <v>15.127500000000001</v>
      </c>
      <c r="J9" s="76"/>
      <c r="K9" s="2" t="s">
        <v>19</v>
      </c>
      <c r="M9" s="37"/>
      <c r="N9" s="35">
        <f>O3+(Q3/2)</f>
        <v>2.875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15.206</v>
      </c>
      <c r="K13" s="10" t="s">
        <v>20</v>
      </c>
      <c r="M13" s="67"/>
      <c r="N13" s="67" t="s">
        <v>58</v>
      </c>
      <c r="O13" s="35">
        <f>'S1'!O14</f>
        <v>3.0500000000000003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15.206</v>
      </c>
      <c r="H14" s="11">
        <f>G14*D14</f>
        <v>15.206</v>
      </c>
      <c r="I14" s="11">
        <f>H14*C14</f>
        <v>15.206</v>
      </c>
      <c r="J14" s="77"/>
      <c r="K14" s="2" t="s">
        <v>19</v>
      </c>
      <c r="M14" s="66"/>
      <c r="N14" s="70">
        <f>O3+Q3</f>
        <v>2.9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9.1926470588235301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14.9275</v>
      </c>
      <c r="H16" s="11"/>
      <c r="I16" s="11">
        <f>((G16-1)/M16)+1</f>
        <v>9.1926470588235301</v>
      </c>
      <c r="J16" s="77"/>
      <c r="K16" s="10" t="s">
        <v>25</v>
      </c>
      <c r="M16" s="35">
        <v>1.7</v>
      </c>
      <c r="N16" s="35">
        <f>O3+0.1</f>
        <v>2.95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2.9899999999999998</v>
      </c>
      <c r="O3" s="34">
        <f>'S1'!O4</f>
        <v>2.85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31.078956999999999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31.078956999999999</v>
      </c>
      <c r="I7" s="11">
        <f>D7*H7</f>
        <v>31.078956999999999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16.132300000000001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16.132300000000001</v>
      </c>
      <c r="H9" s="11">
        <f>G9*D9</f>
        <v>16.132300000000001</v>
      </c>
      <c r="I9" s="11">
        <f>H9*C9</f>
        <v>16.132300000000001</v>
      </c>
      <c r="J9" s="76"/>
      <c r="K9" s="2" t="s">
        <v>19</v>
      </c>
      <c r="M9" s="37"/>
      <c r="N9" s="35">
        <f>O3+(Q3/2)+R3</f>
        <v>3.1949999999999998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5.952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6.4799999999999995</v>
      </c>
      <c r="F12" s="11"/>
      <c r="G12" s="11"/>
      <c r="H12" s="11">
        <f>E12*M12</f>
        <v>1.296</v>
      </c>
      <c r="I12" s="11">
        <f>H12*D12*C12</f>
        <v>1.296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15.52</v>
      </c>
      <c r="I14" s="11">
        <f>H14*M14*C14</f>
        <v>4.6559999999999997</v>
      </c>
      <c r="J14" s="77"/>
      <c r="K14" s="10" t="s">
        <v>18</v>
      </c>
      <c r="M14" s="37">
        <f>300/1000</f>
        <v>0.3</v>
      </c>
      <c r="N14" s="37">
        <f>O3+(R3/2)</f>
        <v>3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15.331600000000002</v>
      </c>
      <c r="K16" s="2" t="s">
        <v>19</v>
      </c>
      <c r="M16" s="37"/>
      <c r="N16" s="37" t="s">
        <v>58</v>
      </c>
      <c r="O16" s="35">
        <f>'S1'!O14</f>
        <v>3.0500000000000003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15.331600000000002</v>
      </c>
      <c r="H17" s="11">
        <f>G17*D17</f>
        <v>15.331600000000002</v>
      </c>
      <c r="I17" s="11">
        <f>H17*C17</f>
        <v>15.331600000000002</v>
      </c>
      <c r="J17" s="77"/>
      <c r="K17" s="10" t="s">
        <v>20</v>
      </c>
      <c r="M17" s="69"/>
      <c r="N17" s="69">
        <f>O3+Q3</f>
        <v>2.94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10.954866666666666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15.9323</v>
      </c>
      <c r="H19" s="11"/>
      <c r="I19" s="11">
        <f>((G19-1)/M19)+1</f>
        <v>10.954866666666666</v>
      </c>
      <c r="J19" s="77"/>
      <c r="K19" s="10" t="s">
        <v>25</v>
      </c>
      <c r="M19" s="70">
        <v>1.5</v>
      </c>
      <c r="N19" s="70">
        <f>O3+0.1</f>
        <v>2.95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0.23361599999999999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14.649000000000001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14.649000000000001</v>
      </c>
      <c r="H23" s="12"/>
      <c r="I23" s="11">
        <f>G23*D23</f>
        <v>14.649000000000001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6" sqref="Q16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3.02</v>
      </c>
      <c r="O3" s="34">
        <f>'S1'!O4</f>
        <v>2.85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31.533028000000002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31.533028000000002</v>
      </c>
      <c r="I7" s="11">
        <f>D7*H7</f>
        <v>31.533028000000002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16.179400000000001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16.179400000000001</v>
      </c>
      <c r="H9" s="11">
        <f>G9*D9</f>
        <v>16.179400000000001</v>
      </c>
      <c r="I9" s="11">
        <f>H9*C9</f>
        <v>16.179400000000001</v>
      </c>
      <c r="J9" s="76"/>
      <c r="K9" s="10" t="s">
        <v>20</v>
      </c>
      <c r="M9" s="37"/>
      <c r="N9" s="35">
        <f>O3+(Q3/2)+R3</f>
        <v>3.21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5.9639999999999995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6.54</v>
      </c>
      <c r="F12" s="11"/>
      <c r="G12" s="11"/>
      <c r="H12" s="11">
        <f>M12*E12</f>
        <v>1.3080000000000001</v>
      </c>
      <c r="I12" s="11">
        <f>H12*D12*C12</f>
        <v>1.3080000000000001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15.52</v>
      </c>
      <c r="H14" s="32">
        <f>G14*D14</f>
        <v>15.52</v>
      </c>
      <c r="I14" s="11">
        <f>H14*C14*M14</f>
        <v>4.6559999999999997</v>
      </c>
      <c r="J14" s="77"/>
      <c r="K14" s="10" t="s">
        <v>18</v>
      </c>
      <c r="M14" s="67">
        <f>300/1000</f>
        <v>0.3</v>
      </c>
      <c r="N14" s="67">
        <f>O3+(R3/2)</f>
        <v>3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15.425800000000002</v>
      </c>
      <c r="K16" s="2" t="s">
        <v>19</v>
      </c>
      <c r="M16" s="67"/>
      <c r="N16" s="67" t="s">
        <v>58</v>
      </c>
      <c r="O16" s="35">
        <f>'S1'!O14</f>
        <v>3.0500000000000003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15.425800000000002</v>
      </c>
      <c r="H17" s="11">
        <f>G17*D17</f>
        <v>15.425800000000002</v>
      </c>
      <c r="I17" s="11">
        <f>H17*C17</f>
        <v>15.425800000000002</v>
      </c>
      <c r="J17" s="77"/>
      <c r="K17" s="10" t="s">
        <v>20</v>
      </c>
      <c r="M17" s="66"/>
      <c r="N17" s="70">
        <f>O3+Q3</f>
        <v>2.97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12.522615384615385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15.9794</v>
      </c>
      <c r="H19" s="11"/>
      <c r="I19" s="11">
        <f>((G19-1)/M19)+1</f>
        <v>12.522615384615385</v>
      </c>
      <c r="J19" s="79"/>
      <c r="K19" s="10" t="s">
        <v>25</v>
      </c>
      <c r="M19" s="70">
        <v>1.3</v>
      </c>
      <c r="N19" s="70">
        <f>O3+0.1</f>
        <v>2.95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0.23408699999999999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14.649000000000001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14.649000000000001</v>
      </c>
      <c r="H23" s="12">
        <f>G23*D23</f>
        <v>14.649000000000001</v>
      </c>
      <c r="I23" s="11">
        <f>H23*C23</f>
        <v>14.649000000000001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3.05</v>
      </c>
      <c r="O3" s="34">
        <f>'S1'!O4</f>
        <v>2.85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31.989924999999999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31.989924999999999</v>
      </c>
      <c r="I7" s="11">
        <f>D7*H7</f>
        <v>31.989924999999999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16.226500000000001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16.226500000000001</v>
      </c>
      <c r="H9" s="11">
        <f>G9*D9</f>
        <v>16.226500000000001</v>
      </c>
      <c r="I9" s="11">
        <f>H9*C9</f>
        <v>16.226500000000001</v>
      </c>
      <c r="J9" s="76"/>
      <c r="K9" s="2" t="s">
        <v>19</v>
      </c>
      <c r="M9" s="37"/>
      <c r="N9" s="35">
        <f>O3+(Q3/2)+R3</f>
        <v>3.2250000000000001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5.976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6.6000000000000005</v>
      </c>
      <c r="F12" s="11"/>
      <c r="G12" s="11"/>
      <c r="H12" s="11">
        <f>M12*E12</f>
        <v>1.3200000000000003</v>
      </c>
      <c r="I12" s="11">
        <f>H12*D12*C12</f>
        <v>1.3200000000000003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15.52</v>
      </c>
      <c r="H14" s="32">
        <f>G14*D14</f>
        <v>15.52</v>
      </c>
      <c r="I14" s="11">
        <f>H14*C14*M14</f>
        <v>4.6559999999999997</v>
      </c>
      <c r="J14" s="77"/>
      <c r="K14" s="10" t="s">
        <v>18</v>
      </c>
      <c r="M14" s="67">
        <f>300/1000</f>
        <v>0.3</v>
      </c>
      <c r="N14" s="67">
        <f>O3+(R3/2)</f>
        <v>3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15.52</v>
      </c>
      <c r="K16" s="2" t="s">
        <v>19</v>
      </c>
      <c r="M16" s="37"/>
      <c r="N16" s="37" t="s">
        <v>58</v>
      </c>
      <c r="O16" s="35">
        <f>'S1'!O14</f>
        <v>3.0500000000000003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15.52</v>
      </c>
      <c r="H17" s="11">
        <f>G17*D17</f>
        <v>15.52</v>
      </c>
      <c r="I17" s="11">
        <f>H17*C17</f>
        <v>15.52</v>
      </c>
      <c r="J17" s="79"/>
      <c r="K17" s="10" t="s">
        <v>20</v>
      </c>
      <c r="M17" s="69"/>
      <c r="N17" s="70">
        <f>Q3+O3</f>
        <v>3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16.026499999999999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16.026499999999999</v>
      </c>
      <c r="H19" s="11"/>
      <c r="I19" s="11">
        <f>((G19-1)/M19)+1</f>
        <v>16.026499999999999</v>
      </c>
      <c r="J19" s="77"/>
      <c r="K19" s="10" t="s">
        <v>25</v>
      </c>
      <c r="M19" s="69">
        <v>1</v>
      </c>
      <c r="N19" s="70">
        <f>O3+0.1</f>
        <v>2.95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0.23455799999999999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14.649000000000001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14.649000000000001</v>
      </c>
      <c r="H23" s="12">
        <f>G23*D23</f>
        <v>14.649000000000001</v>
      </c>
      <c r="I23" s="11">
        <f>H23*C23</f>
        <v>14.649000000000001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3.15</v>
      </c>
      <c r="O4" s="34">
        <f>'S1'!O4</f>
        <v>2.85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33.533324999999998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33.533324999999998</v>
      </c>
      <c r="I8" s="11">
        <f>D8*H8</f>
        <v>33.533324999999998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16.697500000000002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16.697500000000002</v>
      </c>
      <c r="H10" s="11">
        <f>G10*D10</f>
        <v>16.697500000000002</v>
      </c>
      <c r="I10" s="11">
        <f>H10*C10</f>
        <v>16.697500000000002</v>
      </c>
      <c r="J10" s="76"/>
      <c r="K10" s="10" t="s">
        <v>20</v>
      </c>
      <c r="M10" s="37"/>
      <c r="N10" s="35">
        <f>O4+(Q4/2)+R4</f>
        <v>3.375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7.6708000000000016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7.0000000000000009</v>
      </c>
      <c r="F13" s="11"/>
      <c r="G13" s="11"/>
      <c r="H13" s="11">
        <f>E13*M13</f>
        <v>1.4000000000000004</v>
      </c>
      <c r="I13" s="11">
        <f>H13*D13*C13</f>
        <v>1.4000000000000004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15.677000000000003</v>
      </c>
      <c r="H15" s="31">
        <f>G15*D15</f>
        <v>15.677000000000003</v>
      </c>
      <c r="I15" s="11">
        <f>H15*C15*M15</f>
        <v>6.2708000000000013</v>
      </c>
      <c r="J15" s="77"/>
      <c r="K15" s="10" t="s">
        <v>18</v>
      </c>
      <c r="M15" s="67">
        <v>0.4</v>
      </c>
      <c r="N15" s="67">
        <f>O4+(R4/2)</f>
        <v>3.0500000000000003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15.834</v>
      </c>
      <c r="K17" s="2" t="s">
        <v>19</v>
      </c>
      <c r="M17" s="37"/>
      <c r="N17" s="37" t="s">
        <v>58</v>
      </c>
      <c r="O17" s="35">
        <f>'S1'!O14</f>
        <v>3.0500000000000003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15.834</v>
      </c>
      <c r="H18" s="11">
        <f>G18*D18</f>
        <v>15.834</v>
      </c>
      <c r="I18" s="11">
        <f>H18*C18</f>
        <v>15.834</v>
      </c>
      <c r="J18" s="77"/>
      <c r="K18" s="10" t="s">
        <v>20</v>
      </c>
      <c r="N18" s="70">
        <f>O4+Q4</f>
        <v>3.1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16.497500000000002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16.497500000000002</v>
      </c>
      <c r="H20" s="11"/>
      <c r="I20" s="11">
        <f>((G20-1)/M20)+1</f>
        <v>16.497500000000002</v>
      </c>
      <c r="J20" s="79"/>
      <c r="K20" s="10" t="s">
        <v>25</v>
      </c>
      <c r="M20" s="66">
        <v>1</v>
      </c>
      <c r="N20" s="70">
        <f>O4+0.1</f>
        <v>2.95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0.30107890000000009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14.649000000000001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14.649000000000001</v>
      </c>
      <c r="H24" s="12">
        <f>G24*D24</f>
        <v>14.649000000000001</v>
      </c>
      <c r="I24" s="11">
        <f>H24*C24</f>
        <v>14.649000000000001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2021-08-09T03:00:34Z</dcterms:modified>
</cp:coreProperties>
</file>